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9\"/>
    </mc:Choice>
  </mc:AlternateContent>
  <bookViews>
    <workbookView xWindow="0" yWindow="0" windowWidth="23040" windowHeight="8616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J86" i="1" s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G84" i="1"/>
  <c r="F84" i="1" s="1"/>
  <c r="E84" i="1"/>
  <c r="J83" i="1"/>
  <c r="I83" i="1"/>
  <c r="H83" i="1"/>
  <c r="G83" i="1"/>
  <c r="F83" i="1"/>
  <c r="E83" i="1"/>
  <c r="J82" i="1"/>
  <c r="I82" i="1"/>
  <c r="H82" i="1"/>
  <c r="G82" i="1"/>
  <c r="F82" i="1" s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E79" i="1"/>
  <c r="E77" i="1" s="1"/>
  <c r="J78" i="1"/>
  <c r="J77" i="1" s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K68" i="1" s="1"/>
  <c r="K66" i="1" s="1"/>
  <c r="J69" i="1"/>
  <c r="I69" i="1"/>
  <c r="H69" i="1"/>
  <c r="H68" i="1" s="1"/>
  <c r="H66" i="1" s="1"/>
  <c r="G69" i="1"/>
  <c r="F69" i="1" s="1"/>
  <c r="F68" i="1" s="1"/>
  <c r="E69" i="1"/>
  <c r="M68" i="1"/>
  <c r="M66" i="1" s="1"/>
  <c r="I68" i="1"/>
  <c r="E68" i="1"/>
  <c r="E66" i="1" s="1"/>
  <c r="F67" i="1"/>
  <c r="J63" i="1"/>
  <c r="I63" i="1"/>
  <c r="H63" i="1"/>
  <c r="G63" i="1"/>
  <c r="F63" i="1" s="1"/>
  <c r="E63" i="1"/>
  <c r="J62" i="1"/>
  <c r="I62" i="1"/>
  <c r="H62" i="1"/>
  <c r="G62" i="1"/>
  <c r="F62" i="1"/>
  <c r="E62" i="1"/>
  <c r="F61" i="1"/>
  <c r="J60" i="1"/>
  <c r="I60" i="1"/>
  <c r="F60" i="1" s="1"/>
  <c r="H60" i="1"/>
  <c r="G60" i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J56" i="1" s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I49" i="1"/>
  <c r="H49" i="1"/>
  <c r="G49" i="1"/>
  <c r="F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G46" i="1"/>
  <c r="F46" i="1" s="1"/>
  <c r="E46" i="1"/>
  <c r="J45" i="1"/>
  <c r="I45" i="1"/>
  <c r="H45" i="1"/>
  <c r="G45" i="1"/>
  <c r="F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I39" i="1" s="1"/>
  <c r="I38" i="1" s="1"/>
  <c r="H40" i="1"/>
  <c r="H39" i="1" s="1"/>
  <c r="H38" i="1" s="1"/>
  <c r="G40" i="1"/>
  <c r="F40" i="1" s="1"/>
  <c r="F39" i="1" s="1"/>
  <c r="E40" i="1"/>
  <c r="E39" i="1" s="1"/>
  <c r="E38" i="1" s="1"/>
  <c r="J39" i="1"/>
  <c r="J38" i="1" s="1"/>
  <c r="G39" i="1"/>
  <c r="M38" i="1"/>
  <c r="L38" i="1"/>
  <c r="K38" i="1"/>
  <c r="G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H25" i="1" s="1"/>
  <c r="H22" i="1" s="1"/>
  <c r="H64" i="1" s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F24" i="1"/>
  <c r="J23" i="1"/>
  <c r="I23" i="1"/>
  <c r="I22" i="1" s="1"/>
  <c r="H23" i="1"/>
  <c r="G23" i="1"/>
  <c r="E23" i="1"/>
  <c r="E22" i="1" s="1"/>
  <c r="M22" i="1"/>
  <c r="M64" i="1" s="1"/>
  <c r="M65" i="1" s="1"/>
  <c r="L22" i="1"/>
  <c r="L64" i="1" s="1"/>
  <c r="L65" i="1" s="1"/>
  <c r="K22" i="1"/>
  <c r="K64" i="1" s="1"/>
  <c r="K65" i="1" s="1"/>
  <c r="J22" i="1"/>
  <c r="F15" i="1"/>
  <c r="E15" i="1"/>
  <c r="F13" i="1"/>
  <c r="E13" i="1"/>
  <c r="B13" i="1"/>
  <c r="I11" i="1"/>
  <c r="H11" i="1"/>
  <c r="F11" i="1"/>
  <c r="B11" i="1"/>
  <c r="B8" i="1"/>
  <c r="H105" i="1" l="1"/>
  <c r="H65" i="1"/>
  <c r="F38" i="1"/>
  <c r="J64" i="1"/>
  <c r="E64" i="1"/>
  <c r="G25" i="1"/>
  <c r="G22" i="1" s="1"/>
  <c r="G64" i="1" s="1"/>
  <c r="F26" i="1"/>
  <c r="F25" i="1" s="1"/>
  <c r="F79" i="1"/>
  <c r="F77" i="1" s="1"/>
  <c r="F66" i="1" s="1"/>
  <c r="I86" i="1"/>
  <c r="I66" i="1" s="1"/>
  <c r="G68" i="1"/>
  <c r="F23" i="1"/>
  <c r="F22" i="1" s="1"/>
  <c r="F64" i="1" s="1"/>
  <c r="I56" i="1"/>
  <c r="I64" i="1" s="1"/>
  <c r="G56" i="1"/>
  <c r="G77" i="1"/>
  <c r="G86" i="1"/>
  <c r="I105" i="1" l="1"/>
  <c r="I65" i="1"/>
  <c r="J65" i="1"/>
  <c r="J105" i="1"/>
  <c r="F65" i="1"/>
  <c r="F105" i="1"/>
  <c r="G66" i="1"/>
  <c r="G65" i="1" s="1"/>
  <c r="E105" i="1"/>
  <c r="E65" i="1"/>
  <c r="G105" i="1" l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<sst xmlns="http://schemas.openxmlformats.org/spreadsheetml/2006/main" count="247" uniqueCount="175">
  <si>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</si>
  <si>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</si>
  <si>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</si>
  <si>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</si>
  <si>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</si>
  <si>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</si>
  <si>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</si>
  <si>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</si>
  <si>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         уточнен план                           2024 г.</t>
  </si>
  <si>
    <t>ОТЧЕТ               2024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</si>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</sst>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KO%20DMP/14_RIOSV-Smolyan_B3_2024_01_PRB_DMP_1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F9">
            <v>45565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97</v>
          </cell>
          <cell r="F15" t="str">
            <v>СЕС - ДМП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276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276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8">
          <cell r="G428">
            <v>0</v>
          </cell>
          <cell r="J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инж.Екатерина Гаджева</v>
          </cell>
        </row>
        <row r="608">
          <cell r="B608" t="str">
            <v>03.10.2024г.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8" zoomScale="75" zoomScaleNormal="75" workbookViewId="0">
      <selection activeCell="J107" sqref="J107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>ОТЧЕТ ЗА КАСОВОТО ИЗПЪЛНЕНИЕ НА СМЕТКИТЕ ЗА СРЕДСТВАТА ОТ ЕВРОПЕЙСКИЯ СЪЮЗ - ДМП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>
        <f>+[1]OTCHET!B9</f>
        <v>0</v>
      </c>
      <c r="C11" s="22"/>
      <c r="D11" s="22"/>
      <c r="E11" s="23" t="s">
        <v>0</v>
      </c>
      <c r="F11" s="24">
        <f>[1]OTCHET!F9</f>
        <v>45565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97</v>
      </c>
      <c r="F15" s="45" t="str">
        <f>[1]OTCHET!F15</f>
        <v>СЕС - ДМП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276</v>
      </c>
      <c r="G38" s="218">
        <f t="shared" si="3"/>
        <v>276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276</v>
      </c>
      <c r="G43" s="259">
        <f>+[1]OTCHET!G205+[1]OTCHET!G223+[1]OTCHET!G274</f>
        <v>276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276</v>
      </c>
      <c r="G56" s="302">
        <f t="shared" si="5"/>
        <v>276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276</v>
      </c>
      <c r="G58" s="313">
        <f>+[1]OTCHET!G386+[1]OTCHET!G394+[1]OTCHET!G399+[1]OTCHET!G402+[1]OTCHET!G405+[1]OTCHET!G408+[1]OTCHET!G409+[1]OTCHET!G412+[1]OTCHET!G425+[1]OTCHET!G426+[1]OTCHET!G427+[1]OTCHET!G428+[1]OTCHET!G429</f>
        <v>276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03.10.2024г.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2024-11-22T11:22:31Z</dcterms:created>
  <dcterms:modified xsi:type="dcterms:W3CDTF">2024-11-22T11:23:00Z</dcterms:modified>
</cp:coreProperties>
</file>